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 - земельники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3" i="1" l="1"/>
  <c r="F22" i="1"/>
  <c r="F18" i="1" l="1"/>
  <c r="AD27" i="1"/>
  <c r="AE27" i="1"/>
  <c r="AB27" i="1"/>
  <c r="AB20" i="1" l="1"/>
  <c r="AE20" i="1" s="1"/>
  <c r="AB24" i="1" l="1"/>
  <c r="G30" i="1" l="1"/>
  <c r="F26" i="1" l="1"/>
  <c r="F27" i="1"/>
</calcChain>
</file>

<file path=xl/sharedStrings.xml><?xml version="1.0" encoding="utf-8"?>
<sst xmlns="http://schemas.openxmlformats.org/spreadsheetml/2006/main" count="129" uniqueCount="70">
  <si>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</si>
  <si>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</si>
  <si>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</si>
  <si>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</si>
  <si>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</si>
  <si>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</si>
  <si>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</si>
  <si>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</si>
  <si>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</si>
  <si>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</si>
  <si>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</si>
  <si>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ЗВІТ</t>
  </si>
  <si>
    <t>ВІДПОВІДАЛЬНИЙ ВИКОНАВЕЦЬ___________________________________________________________________________________________________________________</t>
  </si>
  <si>
    <t xml:space="preserve">                                     Відділ земельних відносин</t>
  </si>
  <si>
    <t>міський
 бюджет</t>
  </si>
  <si>
    <t>спеціальний фонд</t>
  </si>
  <si>
    <t>0217130</t>
  </si>
  <si>
    <t>Разом 7130:</t>
  </si>
  <si>
    <t xml:space="preserve">Договори;
що зроблено, причини невикористання коштів </t>
  </si>
  <si>
    <t>Виготовлення технічних документацій із землеустрою щодо інвентаризації земель.</t>
  </si>
  <si>
    <t xml:space="preserve">Виготовлення технічних документацій із землеустрою щодо встановлення (відновлення) меж земельних ділянок в натурі (на місцевості), технічних документацій із землеустрою щодо поділу (об'єднання) земельних ділянок, </t>
  </si>
  <si>
    <t>Проведення експертної грошової оцінки земельних ділянок, які будуть виставлятись на земельні торги та земельних ділянок під об’єктами нерухомого майна, які перебувають в оренді і підлягають приватизації.</t>
  </si>
  <si>
    <t>2240</t>
  </si>
  <si>
    <r>
      <t xml:space="preserve">НАЗВА ПРОГРАМИ </t>
    </r>
    <r>
      <rPr>
        <b/>
        <u/>
        <sz val="14"/>
        <color indexed="8"/>
        <rFont val="Times New Roman"/>
        <family val="1"/>
        <charset val="204"/>
      </rPr>
      <t xml:space="preserve"> ПРОГРАМА ПРОВЕДЕННЯ ЗЕМЕЛЬНОЇ РЕФОРМИ НА ТЕРИТОРІЇ ЧЕРВОНОГРАДСЬКОЇ
                                                               МІСЬКОЇ ТЕРИТОРІАЛЬНОЇ ГРОМАДИ НА 2024 РІК</t>
    </r>
  </si>
  <si>
    <t>Зміни до програми, внесені рішенням ЧМР від 25.01.2024 №2276</t>
  </si>
  <si>
    <t xml:space="preserve">Зміни до
 програми, внесені рішенням ЧМР від 22.02.2024  №2360 </t>
  </si>
  <si>
    <t>Зміни до програми, внесені рішенням ЧМР від 26.03.2024 №2434</t>
  </si>
  <si>
    <t>Розроблення нормативної грошової оцінки Червоноградської територіальної громади, яка передбачає розробку і зведення всіх даних та інформації нормативної грошової оцінки земель населених пунктів, які входять до складу Червоноградської міської ради, в одну технічну документацію з нормативної грошової оцінки</t>
  </si>
  <si>
    <t>Виконання договору щодо виконання інженерно – геодезичних вишукувань по об’єкту - «Будівництво інженерно – транспортної інфраструктури індустріального парку «Червоноград»</t>
  </si>
  <si>
    <t>Передбачене фінансування на 2024рік</t>
  </si>
  <si>
    <t>Касові видатки на 2024  рік</t>
  </si>
  <si>
    <t xml:space="preserve">Виготовлення технічних документацій із землеустрою щодо інвентаризації земель з метою підготовки земельних ділянок несільськогосподарського призначення або прав на них для продажу на земельних торгах </t>
  </si>
  <si>
    <t>Програма, затверджена рішенням ЧМР від 14.12.2023 №2213</t>
  </si>
  <si>
    <t>Зміни до
 програми, внесені рішенням ЧМР від 30.04.2024 №2523</t>
  </si>
  <si>
    <t>Проект землеустрою земельної ділянки для проекту буріння розвідувально-експлуатаційної свердловини для організації резервного господарсько-питного водопостачання комунального підприємства "Центральна міська лікарня Червоноградської міської ради" за адресою вул. Івасюка, 2 м. Ченррвоноград Львівсьокї області (реконструкція)</t>
  </si>
  <si>
    <t>Проведення нормативно-грошової оцінки земель (субвенція обласного бюджету)</t>
  </si>
  <si>
    <t>обласний бюджет</t>
  </si>
  <si>
    <t>Зміни до
 програми, внесені рішенням ЧМР від 23.05.2024 №2591</t>
  </si>
  <si>
    <r>
      <t xml:space="preserve">КОЛИ  І КИМ ЗАТВЕРДЖЕНА ПРОГРАМА  </t>
    </r>
    <r>
      <rPr>
        <b/>
        <i/>
        <u/>
        <sz val="14"/>
        <color indexed="8"/>
        <rFont val="Times New Roman"/>
        <family val="1"/>
        <charset val="204"/>
      </rPr>
      <t>Рішенням Червоноградсаької міської ради від 25.01.2024 № 2276</t>
    </r>
  </si>
  <si>
    <t>№45  19.04.2024
№61 05.06.2024</t>
  </si>
  <si>
    <t>Зміни до
 програми, внесені рішенням ЧМР від 15.08.2024 №2803</t>
  </si>
  <si>
    <t>договір№58 від 27.05.2024</t>
  </si>
  <si>
    <t>договір № 68 
від 12.06.2024</t>
  </si>
  <si>
    <t xml:space="preserve">Розроблення проекту землеустрою що забезпечує еколого-економічне обґрунтування сівозміни та впорядкування угідь </t>
  </si>
  <si>
    <t>Зміни до
 програми, внесені рішенням ЧМР від 20.06.2024 №2679</t>
  </si>
  <si>
    <t>Зміни до
 програми, внесені рішенням ЧМР від 19.09.2024 №2850</t>
  </si>
  <si>
    <t xml:space="preserve">Розроблення проектів землеустрою щодо відведення земельних ділянок з метою зміни їх цільового призначення </t>
  </si>
  <si>
    <t>Розроблення нормативної грошової оцінки земель Червоноградської міської територіальної громади (співфінансування-кошти міського бюджету)</t>
  </si>
  <si>
    <t xml:space="preserve">
40000
</t>
  </si>
  <si>
    <t>договір №16   01.02.2024
договір №30   06.03.2024
договір №31  06.03.2024
договір №46  22.04.2024
договір №64  05.06.2024
договір №67 12.06.2024
договір №71  13.06.2024
договір №92 21.08.2024
договір №144  29.10.2024</t>
  </si>
  <si>
    <t>договір № 11/1024-01 від 29.10.2024</t>
  </si>
  <si>
    <t>договір № 129 від 03.10.2024</t>
  </si>
  <si>
    <t>до договору № 20-геодез від 21.11.2023
 додаткова угода № 2 від 05.04.2024</t>
  </si>
  <si>
    <r>
      <t xml:space="preserve">ЩОДО ВИКОНАННЯ МІСЬКОЇ  ЦІЛЬОВОЇ ПРОГРАМИ СТАНОМ  НА   </t>
    </r>
    <r>
      <rPr>
        <b/>
        <u/>
        <sz val="11"/>
        <color indexed="8"/>
        <rFont val="Times New Roman"/>
        <family val="1"/>
        <charset val="204"/>
      </rPr>
      <t>1 січня 2025 року</t>
    </r>
  </si>
  <si>
    <t>Виготовлення технічних документацій із землеустрою щодо встановлення (відновлення) меж земельних ділянок в натурі (на місцевості), технічних документацій із землеустрою щодо поділу (об'єднання) земельних ділянок з метою підготовки земельних ділянок несільськогосподарського призначення або прав на них для продажу на земельних торгах</t>
  </si>
  <si>
    <t xml:space="preserve">договір№13 від 11.07.2024 
(2 ділянки)
</t>
  </si>
  <si>
    <t>договір№136   15.10.2024
угода №11/1024 29.10.2024</t>
  </si>
  <si>
    <t>0217131</t>
  </si>
  <si>
    <t xml:space="preserve">
40000,00
</t>
  </si>
  <si>
    <t xml:space="preserve">№241499000005-ПЗ від 22.03.2024
№241499000006-ПЗ від 22.03.2024
№241499000007-ПЗ від 22.03.2024
№241499000008-ПЗ від 22.03.2024
№241499000009-ПЗ від 22.03.2024
№241499000010-ПЗ від 22.03.2024
№241499000011-ПЗ від 22.03.2024
</t>
  </si>
  <si>
    <t>договір 11/1024-02 від 29.10.2024
(на 5 ділянок)</t>
  </si>
  <si>
    <t xml:space="preserve">
</t>
  </si>
  <si>
    <t>2281</t>
  </si>
  <si>
    <t>Розроблення проектів землеустрою щодо відведення земельних ділянок з  метою підготовки земельних ділянок несільськогосподарського призначення або прав на них для продажу на земельних торгах</t>
  </si>
  <si>
    <t xml:space="preserve">
10000
</t>
  </si>
  <si>
    <t>Розроблення проектів землеустрою щодо відведення земельних ділянок.</t>
  </si>
  <si>
    <t>ЗАТВЕРДЖЕНО</t>
  </si>
  <si>
    <t xml:space="preserve">рішення Шептицької </t>
  </si>
  <si>
    <t>міської  ради</t>
  </si>
  <si>
    <t>___________________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</si>
</sst>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i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  <xf numFmtId="0" fontId="2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justify"/>
    </xf>
    <xf numFmtId="3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Border="1" applyAlignment="1">
      <alignment wrapText="1"/>
    </xf>
    <xf numFmtId="4" fontId="17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4" fillId="0" borderId="1" xfId="0" applyFont="1" applyBorder="1"/>
    <xf numFmtId="4" fontId="15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6" fillId="0" borderId="1" xfId="0" applyFont="1" applyBorder="1" applyAlignment="1">
      <alignment horizontal="left" vertical="center" wrapText="1"/>
    </xf>
    <xf numFmtId="0" fontId="0" fillId="0" borderId="0" xfId="0" applyFill="1"/>
    <xf numFmtId="2" fontId="0" fillId="0" borderId="0" xfId="0" applyNumberFormat="1" applyFill="1"/>
    <xf numFmtId="0" fontId="6" fillId="0" borderId="0" xfId="0" applyFont="1" applyFill="1" applyAlignment="1">
      <alignment horizontal="center"/>
    </xf>
    <xf numFmtId="0" fontId="2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21" fillId="0" borderId="0" xfId="0" applyFont="1" applyAlignment="1"/>
    <xf numFmtId="4" fontId="14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2" fontId="14" fillId="0" borderId="1" xfId="0" applyNumberFormat="1" applyFont="1" applyBorder="1" applyAlignment="1">
      <alignment wrapText="1"/>
    </xf>
    <xf numFmtId="3" fontId="1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/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4" fontId="12" fillId="0" borderId="1" xfId="0" applyNumberFormat="1" applyFont="1" applyBorder="1"/>
    <xf numFmtId="3" fontId="17" fillId="0" borderId="1" xfId="0" applyNumberFormat="1" applyFont="1" applyBorder="1" applyAlignment="1">
      <alignment vertical="center"/>
    </xf>
    <xf numFmtId="3" fontId="1" fillId="0" borderId="1" xfId="0" applyNumberFormat="1" applyFont="1" applyBorder="1"/>
    <xf numFmtId="3" fontId="14" fillId="0" borderId="1" xfId="0" applyNumberFormat="1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37"/>
  <sheetViews>
    <sheetView tabSelected="1" view="pageBreakPreview" zoomScale="60" zoomScaleNormal="98" workbookViewId="0">
      <selection activeCell="E20" sqref="E20"/>
    </sheetView>
  </sheetViews>
  <sheetFormatPr defaultRowHeight="15" outlineLevelCol="1" x14ac:dyDescent="0.25"/>
  <cols>
    <col min="1" max="1" width="3.28515625" customWidth="1"/>
    <col min="2" max="2" width="42.42578125" customWidth="1"/>
    <col min="3" max="3" width="9.5703125" style="9" customWidth="1"/>
    <col min="4" max="4" width="7.140625" customWidth="1"/>
    <col min="5" max="5" width="8" customWidth="1"/>
    <col min="6" max="6" width="11.28515625" bestFit="1" customWidth="1"/>
    <col min="7" max="7" width="10.28515625" customWidth="1"/>
    <col min="8" max="8" width="12.28515625" customWidth="1"/>
    <col min="9" max="9" width="9.28515625" hidden="1" customWidth="1" outlineLevel="1"/>
    <col min="10" max="10" width="8.7109375" hidden="1" customWidth="1" outlineLevel="1"/>
    <col min="11" max="12" width="9.140625" hidden="1" customWidth="1" outlineLevel="1"/>
    <col min="13" max="13" width="8.5703125" hidden="1" customWidth="1" outlineLevel="1"/>
    <col min="14" max="14" width="9.28515625" hidden="1" customWidth="1" outlineLevel="1"/>
    <col min="15" max="15" width="8.7109375" hidden="1" customWidth="1" outlineLevel="1"/>
    <col min="16" max="16" width="9.28515625" hidden="1" customWidth="1" outlineLevel="1"/>
    <col min="17" max="17" width="11.140625" hidden="1" customWidth="1" outlineLevel="1"/>
    <col min="18" max="18" width="9.28515625" hidden="1" customWidth="1" outlineLevel="1"/>
    <col min="19" max="19" width="11.140625" hidden="1" customWidth="1" outlineLevel="1"/>
    <col min="20" max="25" width="9.28515625" hidden="1" customWidth="1" outlineLevel="1"/>
    <col min="26" max="26" width="12.28515625" hidden="1" customWidth="1" outlineLevel="1"/>
    <col min="27" max="27" width="11.42578125" customWidth="1" collapsed="1"/>
    <col min="28" max="28" width="14.5703125" style="12" bestFit="1" customWidth="1"/>
    <col min="29" max="29" width="12.28515625" customWidth="1"/>
    <col min="30" max="30" width="17.28515625" customWidth="1"/>
    <col min="31" max="31" width="14.5703125" bestFit="1" customWidth="1"/>
    <col min="32" max="32" width="8.7109375" customWidth="1"/>
    <col min="33" max="33" width="9.5703125" customWidth="1"/>
    <col min="34" max="34" width="15.7109375" customWidth="1"/>
    <col min="35" max="35" width="11.42578125" customWidth="1"/>
    <col min="36" max="36" width="12.5703125" customWidth="1"/>
  </cols>
  <sheetData>
    <row r="2" spans="1:34" ht="18.75" x14ac:dyDescent="0.3">
      <c r="AE2" s="79" t="s">
        <v>66</v>
      </c>
      <c r="AF2" s="79"/>
      <c r="AG2" s="79"/>
      <c r="AH2" s="79"/>
    </row>
    <row r="3" spans="1:34" ht="18.75" x14ac:dyDescent="0.3">
      <c r="AE3" s="79" t="s">
        <v>67</v>
      </c>
      <c r="AF3" s="79"/>
      <c r="AG3" s="79"/>
      <c r="AH3" s="79"/>
    </row>
    <row r="4" spans="1:34" ht="18.75" x14ac:dyDescent="0.3">
      <c r="A4" s="119"/>
      <c r="B4" s="119"/>
      <c r="C4" s="119"/>
      <c r="D4" s="119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5"/>
      <c r="AC4" s="74"/>
      <c r="AD4" s="74"/>
      <c r="AE4" s="79" t="s">
        <v>68</v>
      </c>
      <c r="AF4" s="79"/>
      <c r="AG4" s="79"/>
      <c r="AH4" s="79"/>
    </row>
    <row r="5" spans="1:34" ht="18.75" x14ac:dyDescent="0.3">
      <c r="A5" s="76"/>
      <c r="B5" s="76"/>
      <c r="C5" s="76"/>
      <c r="D5" s="76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5"/>
      <c r="AC5" s="74"/>
      <c r="AD5" s="74"/>
      <c r="AE5" s="79" t="s">
        <v>69</v>
      </c>
      <c r="AF5" s="79"/>
      <c r="AG5" s="79"/>
      <c r="AH5" s="79"/>
    </row>
    <row r="6" spans="1:34" ht="18.75" x14ac:dyDescent="0.3">
      <c r="A6" s="76"/>
      <c r="B6" s="76"/>
      <c r="C6" s="76"/>
      <c r="D6" s="76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5"/>
      <c r="AC6" s="74"/>
      <c r="AD6" s="74"/>
      <c r="AE6" s="79"/>
      <c r="AF6" s="79"/>
      <c r="AG6" s="79"/>
      <c r="AH6" s="79"/>
    </row>
    <row r="7" spans="1:34" x14ac:dyDescent="0.25">
      <c r="A7" s="121" t="s">
        <v>11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</row>
    <row r="8" spans="1:34" ht="22.5" customHeight="1" x14ac:dyDescent="0.25">
      <c r="A8" s="121" t="s">
        <v>53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</row>
    <row r="9" spans="1:34" ht="49.5" customHeight="1" x14ac:dyDescent="0.3">
      <c r="A9" s="123" t="s">
        <v>23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</row>
    <row r="10" spans="1:34" ht="27" customHeight="1" x14ac:dyDescent="0.35">
      <c r="A10" s="125" t="s">
        <v>38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</row>
    <row r="11" spans="1:34" ht="27" customHeight="1" x14ac:dyDescent="0.3">
      <c r="A11" s="2" t="s">
        <v>12</v>
      </c>
      <c r="B11" s="3"/>
      <c r="C11" s="7" t="s">
        <v>13</v>
      </c>
      <c r="D11" s="6"/>
      <c r="E11" s="6"/>
      <c r="F11" s="6"/>
      <c r="G11" s="3"/>
      <c r="H11" s="3"/>
      <c r="I11" s="45"/>
      <c r="J11" s="45"/>
      <c r="K11" s="3"/>
      <c r="L11" s="3"/>
      <c r="M11" s="43"/>
      <c r="N11" s="43"/>
      <c r="O11" s="3"/>
      <c r="P11" s="3"/>
      <c r="Q11" s="58"/>
      <c r="R11" s="58"/>
      <c r="S11" s="58"/>
      <c r="T11" s="58"/>
      <c r="U11" s="61"/>
      <c r="V11" s="61"/>
      <c r="W11" s="62"/>
      <c r="X11" s="62"/>
      <c r="Y11" s="58"/>
      <c r="Z11" s="58"/>
      <c r="AA11" s="3"/>
      <c r="AB11" s="13"/>
      <c r="AC11" s="3"/>
      <c r="AD11" s="3"/>
      <c r="AE11" s="3"/>
      <c r="AF11" s="3"/>
      <c r="AG11" s="3"/>
      <c r="AH11" s="3"/>
    </row>
    <row r="12" spans="1:34" x14ac:dyDescent="0.25">
      <c r="A12" s="1"/>
      <c r="B12" s="1"/>
      <c r="C12" s="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4"/>
      <c r="AC12" s="1"/>
      <c r="AD12" s="1"/>
      <c r="AE12" s="1"/>
      <c r="AF12" s="1"/>
      <c r="AG12" s="1"/>
      <c r="AH12" s="1"/>
    </row>
    <row r="13" spans="1:34" ht="51" customHeight="1" x14ac:dyDescent="0.25">
      <c r="A13" s="109" t="s">
        <v>7</v>
      </c>
      <c r="B13" s="126" t="s">
        <v>0</v>
      </c>
      <c r="C13" s="127" t="s">
        <v>1</v>
      </c>
      <c r="D13" s="113" t="s">
        <v>2</v>
      </c>
      <c r="E13" s="115" t="s">
        <v>29</v>
      </c>
      <c r="F13" s="115"/>
      <c r="G13" s="115"/>
      <c r="H13" s="115"/>
      <c r="I13" s="110" t="s">
        <v>32</v>
      </c>
      <c r="J13" s="114"/>
      <c r="K13" s="110" t="s">
        <v>24</v>
      </c>
      <c r="L13" s="114"/>
      <c r="M13" s="110" t="s">
        <v>25</v>
      </c>
      <c r="N13" s="114"/>
      <c r="O13" s="110" t="s">
        <v>26</v>
      </c>
      <c r="P13" s="114"/>
      <c r="Q13" s="110" t="s">
        <v>33</v>
      </c>
      <c r="R13" s="111"/>
      <c r="S13" s="110" t="s">
        <v>37</v>
      </c>
      <c r="T13" s="111"/>
      <c r="U13" s="110" t="s">
        <v>44</v>
      </c>
      <c r="V13" s="111"/>
      <c r="W13" s="110" t="s">
        <v>40</v>
      </c>
      <c r="X13" s="111"/>
      <c r="Y13" s="110" t="s">
        <v>45</v>
      </c>
      <c r="Z13" s="111"/>
      <c r="AA13" s="114" t="s">
        <v>30</v>
      </c>
      <c r="AB13" s="114"/>
      <c r="AC13" s="114"/>
      <c r="AD13" s="114"/>
      <c r="AE13" s="118" t="s">
        <v>8</v>
      </c>
      <c r="AF13" s="118" t="s">
        <v>9</v>
      </c>
      <c r="AG13" s="118" t="s">
        <v>10</v>
      </c>
      <c r="AH13" s="118" t="s">
        <v>18</v>
      </c>
    </row>
    <row r="14" spans="1:34" ht="15.75" customHeight="1" x14ac:dyDescent="0.25">
      <c r="A14" s="109"/>
      <c r="B14" s="126"/>
      <c r="C14" s="127"/>
      <c r="D14" s="113"/>
      <c r="E14" s="112" t="s">
        <v>3</v>
      </c>
      <c r="F14" s="109" t="s">
        <v>4</v>
      </c>
      <c r="G14" s="109" t="s">
        <v>5</v>
      </c>
      <c r="H14" s="109"/>
      <c r="I14" s="109" t="s">
        <v>5</v>
      </c>
      <c r="J14" s="109"/>
      <c r="K14" s="109" t="s">
        <v>5</v>
      </c>
      <c r="L14" s="109"/>
      <c r="M14" s="82"/>
      <c r="N14" s="82"/>
      <c r="O14" s="109" t="s">
        <v>5</v>
      </c>
      <c r="P14" s="109"/>
      <c r="Q14" s="109" t="s">
        <v>5</v>
      </c>
      <c r="R14" s="109"/>
      <c r="S14" s="109" t="s">
        <v>5</v>
      </c>
      <c r="T14" s="109"/>
      <c r="U14" s="109" t="s">
        <v>5</v>
      </c>
      <c r="V14" s="109"/>
      <c r="W14" s="109" t="s">
        <v>5</v>
      </c>
      <c r="X14" s="109"/>
      <c r="Y14" s="109" t="s">
        <v>5</v>
      </c>
      <c r="Z14" s="109"/>
      <c r="AA14" s="112" t="s">
        <v>3</v>
      </c>
      <c r="AB14" s="120" t="s">
        <v>4</v>
      </c>
      <c r="AC14" s="109" t="s">
        <v>5</v>
      </c>
      <c r="AD14" s="109"/>
      <c r="AE14" s="118"/>
      <c r="AF14" s="118"/>
      <c r="AG14" s="118"/>
      <c r="AH14" s="118"/>
    </row>
    <row r="15" spans="1:34" ht="47.25" x14ac:dyDescent="0.25">
      <c r="A15" s="109"/>
      <c r="B15" s="126"/>
      <c r="C15" s="127"/>
      <c r="D15" s="113"/>
      <c r="E15" s="112"/>
      <c r="F15" s="109"/>
      <c r="G15" s="5" t="s">
        <v>6</v>
      </c>
      <c r="H15" s="5" t="s">
        <v>15</v>
      </c>
      <c r="I15" s="5" t="s">
        <v>6</v>
      </c>
      <c r="J15" s="5" t="s">
        <v>15</v>
      </c>
      <c r="K15" s="5" t="s">
        <v>6</v>
      </c>
      <c r="L15" s="5" t="s">
        <v>15</v>
      </c>
      <c r="M15" s="5" t="s">
        <v>6</v>
      </c>
      <c r="N15" s="5" t="s">
        <v>15</v>
      </c>
      <c r="O15" s="5" t="s">
        <v>6</v>
      </c>
      <c r="P15" s="5" t="s">
        <v>15</v>
      </c>
      <c r="Q15" s="5" t="s">
        <v>6</v>
      </c>
      <c r="R15" s="5" t="s">
        <v>15</v>
      </c>
      <c r="S15" s="5" t="s">
        <v>6</v>
      </c>
      <c r="T15" s="5" t="s">
        <v>15</v>
      </c>
      <c r="U15" s="5" t="s">
        <v>6</v>
      </c>
      <c r="V15" s="5" t="s">
        <v>15</v>
      </c>
      <c r="W15" s="5" t="s">
        <v>6</v>
      </c>
      <c r="X15" s="5" t="s">
        <v>15</v>
      </c>
      <c r="Y15" s="5" t="s">
        <v>6</v>
      </c>
      <c r="Z15" s="5" t="s">
        <v>15</v>
      </c>
      <c r="AA15" s="112"/>
      <c r="AB15" s="120"/>
      <c r="AC15" s="5" t="s">
        <v>6</v>
      </c>
      <c r="AD15" s="5" t="s">
        <v>15</v>
      </c>
      <c r="AE15" s="118"/>
      <c r="AF15" s="118"/>
      <c r="AG15" s="118"/>
      <c r="AH15" s="118"/>
    </row>
    <row r="16" spans="1:34" ht="1.1499999999999999" hidden="1" customHeight="1" x14ac:dyDescent="0.25">
      <c r="A16" s="26">
        <v>2</v>
      </c>
      <c r="B16" s="53" t="s">
        <v>19</v>
      </c>
      <c r="C16" s="54">
        <v>217130</v>
      </c>
      <c r="D16" s="55" t="s">
        <v>22</v>
      </c>
      <c r="E16" s="56" t="s">
        <v>14</v>
      </c>
      <c r="F16" s="52">
        <v>0</v>
      </c>
      <c r="G16" s="51">
        <v>0</v>
      </c>
      <c r="H16" s="47"/>
      <c r="I16" s="50">
        <v>20000</v>
      </c>
      <c r="J16" s="50"/>
      <c r="K16" s="51"/>
      <c r="L16" s="52"/>
      <c r="M16" s="50">
        <v>-20000</v>
      </c>
      <c r="N16" s="48"/>
      <c r="O16" s="46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2" t="s">
        <v>14</v>
      </c>
      <c r="AB16" s="23"/>
      <c r="AC16" s="19"/>
      <c r="AD16" s="21"/>
      <c r="AE16" s="28"/>
      <c r="AF16" s="25"/>
      <c r="AG16" s="25"/>
      <c r="AH16" s="59"/>
    </row>
    <row r="17" spans="1:36" ht="151.9" hidden="1" customHeight="1" x14ac:dyDescent="0.25">
      <c r="A17" s="26">
        <v>3</v>
      </c>
      <c r="B17" s="16" t="s">
        <v>27</v>
      </c>
      <c r="C17" s="27">
        <v>217130</v>
      </c>
      <c r="D17" s="17" t="s">
        <v>22</v>
      </c>
      <c r="E17" s="18" t="s">
        <v>14</v>
      </c>
      <c r="F17" s="20">
        <v>0</v>
      </c>
      <c r="G17" s="19">
        <v>0</v>
      </c>
      <c r="H17" s="20"/>
      <c r="I17" s="20">
        <v>150000</v>
      </c>
      <c r="J17" s="20"/>
      <c r="K17" s="19"/>
      <c r="L17" s="21"/>
      <c r="M17" s="21"/>
      <c r="N17" s="21"/>
      <c r="O17" s="19"/>
      <c r="P17" s="21"/>
      <c r="Q17" s="20">
        <v>-150000</v>
      </c>
      <c r="R17" s="21"/>
      <c r="S17" s="21"/>
      <c r="T17" s="21"/>
      <c r="U17" s="21"/>
      <c r="V17" s="21"/>
      <c r="W17" s="21"/>
      <c r="X17" s="21"/>
      <c r="Y17" s="21"/>
      <c r="Z17" s="21"/>
      <c r="AA17" s="22" t="s">
        <v>14</v>
      </c>
      <c r="AB17" s="23"/>
      <c r="AC17" s="24"/>
      <c r="AD17" s="21"/>
      <c r="AE17" s="29"/>
      <c r="AF17" s="25"/>
      <c r="AG17" s="25"/>
      <c r="AH17" s="59"/>
    </row>
    <row r="18" spans="1:36" ht="209.45" customHeight="1" x14ac:dyDescent="0.25">
      <c r="A18" s="26">
        <v>1</v>
      </c>
      <c r="B18" s="16" t="s">
        <v>65</v>
      </c>
      <c r="C18" s="11">
        <v>217130</v>
      </c>
      <c r="D18" s="17" t="s">
        <v>22</v>
      </c>
      <c r="E18" s="18" t="s">
        <v>14</v>
      </c>
      <c r="F18" s="20">
        <f>G18+H18</f>
        <v>40000</v>
      </c>
      <c r="G18" s="19">
        <v>40000</v>
      </c>
      <c r="H18" s="20"/>
      <c r="I18" s="20">
        <v>30000</v>
      </c>
      <c r="J18" s="20"/>
      <c r="K18" s="19"/>
      <c r="L18" s="21"/>
      <c r="M18" s="20">
        <v>10000</v>
      </c>
      <c r="N18" s="21"/>
      <c r="O18" s="19"/>
      <c r="P18" s="20">
        <v>20000</v>
      </c>
      <c r="Q18" s="20"/>
      <c r="R18" s="20"/>
      <c r="S18" s="20"/>
      <c r="T18" s="20"/>
      <c r="U18" s="20"/>
      <c r="V18" s="20">
        <v>-10000</v>
      </c>
      <c r="W18" s="20"/>
      <c r="X18" s="20">
        <v>10000</v>
      </c>
      <c r="Y18" s="20"/>
      <c r="Z18" s="20"/>
      <c r="AA18" s="22" t="s">
        <v>14</v>
      </c>
      <c r="AB18" s="67">
        <v>40000</v>
      </c>
      <c r="AC18" s="24" t="s">
        <v>48</v>
      </c>
      <c r="AD18" s="22" t="s">
        <v>61</v>
      </c>
      <c r="AE18" s="29" t="s">
        <v>58</v>
      </c>
      <c r="AF18" s="25"/>
      <c r="AG18" s="25"/>
      <c r="AH18" s="83" t="s">
        <v>59</v>
      </c>
    </row>
    <row r="19" spans="1:36" ht="94.5" x14ac:dyDescent="0.25">
      <c r="A19" s="26">
        <v>2</v>
      </c>
      <c r="B19" s="16" t="s">
        <v>63</v>
      </c>
      <c r="C19" s="11">
        <v>217130</v>
      </c>
      <c r="D19" s="17" t="s">
        <v>62</v>
      </c>
      <c r="E19" s="18" t="s">
        <v>14</v>
      </c>
      <c r="F19" s="20">
        <v>20000</v>
      </c>
      <c r="G19" s="19"/>
      <c r="H19" s="20">
        <v>20000</v>
      </c>
      <c r="I19" s="20"/>
      <c r="J19" s="20"/>
      <c r="K19" s="19"/>
      <c r="L19" s="21"/>
      <c r="M19" s="20"/>
      <c r="N19" s="21"/>
      <c r="O19" s="19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2" t="s">
        <v>14</v>
      </c>
      <c r="AB19" s="67">
        <v>10000</v>
      </c>
      <c r="AC19" s="24"/>
      <c r="AD19" s="22">
        <v>10000</v>
      </c>
      <c r="AE19" s="84" t="s">
        <v>64</v>
      </c>
      <c r="AF19" s="25"/>
      <c r="AG19" s="25"/>
      <c r="AH19" s="73" t="s">
        <v>60</v>
      </c>
    </row>
    <row r="20" spans="1:36" ht="78.75" x14ac:dyDescent="0.25">
      <c r="A20" s="26">
        <v>3</v>
      </c>
      <c r="B20" s="16" t="s">
        <v>47</v>
      </c>
      <c r="C20" s="27">
        <v>217130</v>
      </c>
      <c r="D20" s="17"/>
      <c r="E20" s="18"/>
      <c r="F20" s="20">
        <v>465600</v>
      </c>
      <c r="G20" s="19">
        <v>465600</v>
      </c>
      <c r="H20" s="20"/>
      <c r="I20" s="20"/>
      <c r="J20" s="20"/>
      <c r="K20" s="19"/>
      <c r="L20" s="21"/>
      <c r="M20" s="21"/>
      <c r="N20" s="21"/>
      <c r="O20" s="19"/>
      <c r="P20" s="21"/>
      <c r="Q20" s="20">
        <v>297364</v>
      </c>
      <c r="R20" s="21"/>
      <c r="S20" s="20">
        <v>-135764</v>
      </c>
      <c r="T20" s="21"/>
      <c r="U20" s="20">
        <v>154000</v>
      </c>
      <c r="V20" s="21"/>
      <c r="W20" s="20">
        <v>29000</v>
      </c>
      <c r="X20" s="21"/>
      <c r="Y20" s="20"/>
      <c r="Z20" s="21"/>
      <c r="AA20" s="22" t="s">
        <v>14</v>
      </c>
      <c r="AB20" s="19">
        <f>AC20</f>
        <v>465600</v>
      </c>
      <c r="AC20" s="19">
        <v>465600</v>
      </c>
      <c r="AD20" s="19"/>
      <c r="AE20" s="85">
        <f>AB20</f>
        <v>465600</v>
      </c>
      <c r="AF20" s="25"/>
      <c r="AG20" s="25"/>
      <c r="AH20" s="59" t="s">
        <v>41</v>
      </c>
      <c r="AI20" s="64"/>
    </row>
    <row r="21" spans="1:36" ht="47.25" x14ac:dyDescent="0.25">
      <c r="A21" s="26">
        <v>4</v>
      </c>
      <c r="B21" s="16" t="s">
        <v>35</v>
      </c>
      <c r="C21" s="27">
        <v>217130</v>
      </c>
      <c r="D21" s="17"/>
      <c r="E21" s="18" t="s">
        <v>36</v>
      </c>
      <c r="F21" s="20">
        <v>725000</v>
      </c>
      <c r="G21" s="19">
        <v>29000</v>
      </c>
      <c r="H21" s="20">
        <v>696000</v>
      </c>
      <c r="I21" s="20"/>
      <c r="J21" s="20"/>
      <c r="K21" s="19"/>
      <c r="L21" s="21"/>
      <c r="M21" s="21"/>
      <c r="N21" s="21"/>
      <c r="O21" s="19"/>
      <c r="P21" s="21"/>
      <c r="Q21" s="20"/>
      <c r="R21" s="20">
        <v>850000</v>
      </c>
      <c r="S21" s="21"/>
      <c r="T21" s="21"/>
      <c r="U21" s="21"/>
      <c r="V21" s="20">
        <v>-154000</v>
      </c>
      <c r="W21" s="21"/>
      <c r="X21" s="20"/>
      <c r="Y21" s="21"/>
      <c r="Z21" s="20"/>
      <c r="AA21" s="22" t="s">
        <v>36</v>
      </c>
      <c r="AB21" s="20">
        <v>696000</v>
      </c>
      <c r="AC21" s="19">
        <v>29000</v>
      </c>
      <c r="AD21" s="20">
        <v>667000</v>
      </c>
      <c r="AE21" s="85">
        <v>696000</v>
      </c>
      <c r="AF21" s="25"/>
      <c r="AG21" s="25"/>
      <c r="AH21" s="59" t="s">
        <v>41</v>
      </c>
    </row>
    <row r="22" spans="1:36" ht="94.5" x14ac:dyDescent="0.25">
      <c r="A22" s="30">
        <v>5</v>
      </c>
      <c r="B22" s="16" t="s">
        <v>20</v>
      </c>
      <c r="C22" s="86" t="s">
        <v>16</v>
      </c>
      <c r="D22" s="25">
        <v>2240</v>
      </c>
      <c r="E22" s="87" t="s">
        <v>14</v>
      </c>
      <c r="F22" s="20">
        <f>G22+H22</f>
        <v>15000</v>
      </c>
      <c r="G22" s="88">
        <v>15000</v>
      </c>
      <c r="H22" s="20"/>
      <c r="I22" s="21"/>
      <c r="J22" s="21"/>
      <c r="K22" s="89"/>
      <c r="L22" s="21"/>
      <c r="M22" s="88">
        <v>10000</v>
      </c>
      <c r="N22" s="21"/>
      <c r="O22" s="88"/>
      <c r="P22" s="89"/>
      <c r="Q22" s="89"/>
      <c r="R22" s="89"/>
      <c r="S22" s="89"/>
      <c r="T22" s="89"/>
      <c r="U22" s="89"/>
      <c r="V22" s="88">
        <v>10000</v>
      </c>
      <c r="W22" s="89"/>
      <c r="X22" s="88">
        <v>5000</v>
      </c>
      <c r="Y22" s="88">
        <v>5000</v>
      </c>
      <c r="Z22" s="89"/>
      <c r="AA22" s="22" t="s">
        <v>14</v>
      </c>
      <c r="AB22" s="90">
        <v>7400</v>
      </c>
      <c r="AC22" s="68">
        <v>7400</v>
      </c>
      <c r="AD22" s="68"/>
      <c r="AE22" s="69">
        <v>7400</v>
      </c>
      <c r="AF22" s="81"/>
      <c r="AG22" s="81"/>
      <c r="AH22" s="60" t="s">
        <v>55</v>
      </c>
    </row>
    <row r="23" spans="1:36" ht="157.5" x14ac:dyDescent="0.25">
      <c r="A23" s="30">
        <v>6</v>
      </c>
      <c r="B23" s="16" t="s">
        <v>54</v>
      </c>
      <c r="C23" s="86" t="s">
        <v>57</v>
      </c>
      <c r="D23" s="25">
        <v>2281</v>
      </c>
      <c r="E23" s="87" t="s">
        <v>14</v>
      </c>
      <c r="F23" s="20">
        <f>G23+H23</f>
        <v>15000</v>
      </c>
      <c r="G23" s="88"/>
      <c r="H23" s="20">
        <v>15000</v>
      </c>
      <c r="I23" s="21"/>
      <c r="J23" s="21"/>
      <c r="K23" s="89"/>
      <c r="L23" s="21"/>
      <c r="M23" s="88"/>
      <c r="N23" s="21"/>
      <c r="O23" s="88"/>
      <c r="P23" s="89"/>
      <c r="Q23" s="89"/>
      <c r="R23" s="89"/>
      <c r="S23" s="89"/>
      <c r="T23" s="89"/>
      <c r="U23" s="89"/>
      <c r="V23" s="88"/>
      <c r="W23" s="89"/>
      <c r="X23" s="88"/>
      <c r="Y23" s="88"/>
      <c r="Z23" s="89"/>
      <c r="AA23" s="22"/>
      <c r="AB23" s="90">
        <v>9975.18</v>
      </c>
      <c r="AC23" s="68"/>
      <c r="AD23" s="68">
        <v>9975.18</v>
      </c>
      <c r="AE23" s="69">
        <v>9975.18</v>
      </c>
      <c r="AF23" s="81"/>
      <c r="AG23" s="81"/>
      <c r="AH23" s="60" t="s">
        <v>56</v>
      </c>
    </row>
    <row r="24" spans="1:36" ht="99" customHeight="1" x14ac:dyDescent="0.25">
      <c r="A24" s="30">
        <v>7</v>
      </c>
      <c r="B24" s="49" t="s">
        <v>31</v>
      </c>
      <c r="C24" s="86" t="s">
        <v>16</v>
      </c>
      <c r="D24" s="25">
        <v>2281</v>
      </c>
      <c r="E24" s="87" t="s">
        <v>14</v>
      </c>
      <c r="F24" s="20">
        <v>20000</v>
      </c>
      <c r="G24" s="88"/>
      <c r="H24" s="20">
        <v>20000</v>
      </c>
      <c r="I24" s="20"/>
      <c r="J24" s="20"/>
      <c r="K24" s="89"/>
      <c r="L24" s="21"/>
      <c r="M24" s="89"/>
      <c r="N24" s="21"/>
      <c r="O24" s="88"/>
      <c r="P24" s="88">
        <v>20000</v>
      </c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22" t="s">
        <v>14</v>
      </c>
      <c r="AB24" s="91">
        <f>AD24</f>
        <v>9950.36</v>
      </c>
      <c r="AC24" s="92"/>
      <c r="AD24" s="80">
        <v>9950.36</v>
      </c>
      <c r="AE24" s="80">
        <v>9950.36</v>
      </c>
      <c r="AF24" s="81"/>
      <c r="AG24" s="60"/>
      <c r="AH24" s="60" t="s">
        <v>39</v>
      </c>
      <c r="AI24" s="63"/>
    </row>
    <row r="25" spans="1:36" ht="153" customHeight="1" x14ac:dyDescent="0.25">
      <c r="A25" s="30">
        <v>8</v>
      </c>
      <c r="B25" s="49" t="s">
        <v>34</v>
      </c>
      <c r="C25" s="86" t="s">
        <v>16</v>
      </c>
      <c r="D25" s="25">
        <v>2240</v>
      </c>
      <c r="E25" s="87" t="s">
        <v>14</v>
      </c>
      <c r="F25" s="20">
        <v>10000</v>
      </c>
      <c r="G25" s="88">
        <v>10000</v>
      </c>
      <c r="H25" s="20"/>
      <c r="I25" s="20"/>
      <c r="J25" s="20"/>
      <c r="K25" s="89"/>
      <c r="L25" s="21"/>
      <c r="M25" s="89"/>
      <c r="N25" s="21"/>
      <c r="O25" s="88"/>
      <c r="P25" s="88"/>
      <c r="Q25" s="88">
        <v>10000</v>
      </c>
      <c r="R25" s="88"/>
      <c r="S25" s="88"/>
      <c r="T25" s="88"/>
      <c r="U25" s="88"/>
      <c r="V25" s="88"/>
      <c r="W25" s="88"/>
      <c r="X25" s="88"/>
      <c r="Y25" s="88"/>
      <c r="Z25" s="88"/>
      <c r="AA25" s="22"/>
      <c r="AB25" s="92">
        <v>9973.51</v>
      </c>
      <c r="AC25" s="92">
        <v>9973.51</v>
      </c>
      <c r="AD25" s="92"/>
      <c r="AE25" s="80">
        <v>9973.51</v>
      </c>
      <c r="AF25" s="81"/>
      <c r="AG25" s="93"/>
      <c r="AH25" s="60" t="s">
        <v>42</v>
      </c>
    </row>
    <row r="26" spans="1:36" ht="99" customHeight="1" x14ac:dyDescent="0.25">
      <c r="A26" s="30">
        <v>9</v>
      </c>
      <c r="B26" s="16" t="s">
        <v>28</v>
      </c>
      <c r="C26" s="86" t="s">
        <v>16</v>
      </c>
      <c r="D26" s="25">
        <v>2281</v>
      </c>
      <c r="E26" s="87" t="s">
        <v>14</v>
      </c>
      <c r="F26" s="20">
        <f t="shared" ref="F26" si="0">G26+H26</f>
        <v>350000</v>
      </c>
      <c r="G26" s="88"/>
      <c r="H26" s="20">
        <v>350000</v>
      </c>
      <c r="I26" s="20"/>
      <c r="J26" s="20"/>
      <c r="K26" s="89"/>
      <c r="L26" s="21"/>
      <c r="M26" s="89"/>
      <c r="N26" s="21"/>
      <c r="O26" s="94"/>
      <c r="P26" s="20">
        <v>350000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2" t="s">
        <v>14</v>
      </c>
      <c r="AB26" s="95">
        <v>349999</v>
      </c>
      <c r="AC26" s="95"/>
      <c r="AD26" s="95">
        <v>349999</v>
      </c>
      <c r="AE26" s="96">
        <v>349999</v>
      </c>
      <c r="AF26" s="81"/>
      <c r="AG26" s="81"/>
      <c r="AH26" s="60" t="s">
        <v>52</v>
      </c>
    </row>
    <row r="27" spans="1:36" ht="123" customHeight="1" x14ac:dyDescent="0.25">
      <c r="A27" s="30">
        <v>10</v>
      </c>
      <c r="B27" s="16" t="s">
        <v>21</v>
      </c>
      <c r="C27" s="86" t="s">
        <v>16</v>
      </c>
      <c r="D27" s="25">
        <v>2281</v>
      </c>
      <c r="E27" s="18" t="s">
        <v>14</v>
      </c>
      <c r="F27" s="20">
        <f>G27+H27</f>
        <v>99850</v>
      </c>
      <c r="G27" s="20">
        <v>0</v>
      </c>
      <c r="H27" s="20">
        <v>99850</v>
      </c>
      <c r="I27" s="20"/>
      <c r="J27" s="20"/>
      <c r="K27" s="21"/>
      <c r="L27" s="88">
        <v>40350</v>
      </c>
      <c r="M27" s="89"/>
      <c r="N27" s="89"/>
      <c r="O27" s="20"/>
      <c r="P27" s="88">
        <v>50000</v>
      </c>
      <c r="Q27" s="88"/>
      <c r="R27" s="88"/>
      <c r="S27" s="88"/>
      <c r="T27" s="88"/>
      <c r="U27" s="88"/>
      <c r="V27" s="88"/>
      <c r="W27" s="88"/>
      <c r="X27" s="88"/>
      <c r="Y27" s="88"/>
      <c r="Z27" s="88">
        <v>9500</v>
      </c>
      <c r="AA27" s="22" t="s">
        <v>14</v>
      </c>
      <c r="AB27" s="97">
        <f>AD27</f>
        <v>94403</v>
      </c>
      <c r="AC27" s="89"/>
      <c r="AD27" s="97">
        <f>11694+7374+11694+6025+11694+16509+11694+6025+11694</f>
        <v>94403</v>
      </c>
      <c r="AE27" s="97">
        <f>11694+7374+11694+6025+11694+16509+11694+6025+11694</f>
        <v>94403</v>
      </c>
      <c r="AF27" s="98"/>
      <c r="AG27" s="99"/>
      <c r="AH27" s="44" t="s">
        <v>49</v>
      </c>
      <c r="AJ27" s="65"/>
    </row>
    <row r="28" spans="1:36" ht="63" x14ac:dyDescent="0.25">
      <c r="A28" s="30">
        <v>11</v>
      </c>
      <c r="B28" s="16" t="s">
        <v>43</v>
      </c>
      <c r="C28" s="86" t="s">
        <v>16</v>
      </c>
      <c r="D28" s="25">
        <v>2281</v>
      </c>
      <c r="E28" s="18"/>
      <c r="F28" s="20">
        <v>5000</v>
      </c>
      <c r="G28" s="20"/>
      <c r="H28" s="20">
        <v>5000</v>
      </c>
      <c r="I28" s="20"/>
      <c r="J28" s="20"/>
      <c r="K28" s="21"/>
      <c r="L28" s="88"/>
      <c r="M28" s="89"/>
      <c r="N28" s="89"/>
      <c r="O28" s="20"/>
      <c r="P28" s="88"/>
      <c r="Q28" s="88"/>
      <c r="R28" s="88"/>
      <c r="S28" s="88"/>
      <c r="T28" s="88"/>
      <c r="U28" s="88"/>
      <c r="V28" s="88"/>
      <c r="W28" s="88"/>
      <c r="X28" s="88">
        <v>5000</v>
      </c>
      <c r="Y28" s="88"/>
      <c r="Z28" s="88"/>
      <c r="AA28" s="22"/>
      <c r="AB28" s="97">
        <v>4000</v>
      </c>
      <c r="AC28" s="89"/>
      <c r="AD28" s="97">
        <v>4000</v>
      </c>
      <c r="AE28" s="24">
        <v>4000</v>
      </c>
      <c r="AF28" s="98"/>
      <c r="AG28" s="99"/>
      <c r="AH28" s="44" t="s">
        <v>51</v>
      </c>
    </row>
    <row r="29" spans="1:36" ht="47.25" x14ac:dyDescent="0.25">
      <c r="A29" s="30">
        <v>12</v>
      </c>
      <c r="B29" s="16" t="s">
        <v>46</v>
      </c>
      <c r="C29" s="86" t="s">
        <v>16</v>
      </c>
      <c r="D29" s="25">
        <v>2281</v>
      </c>
      <c r="E29" s="18"/>
      <c r="F29" s="20">
        <v>25000</v>
      </c>
      <c r="G29" s="20"/>
      <c r="H29" s="20">
        <v>25000</v>
      </c>
      <c r="I29" s="20"/>
      <c r="J29" s="20"/>
      <c r="K29" s="21"/>
      <c r="L29" s="88"/>
      <c r="M29" s="89"/>
      <c r="N29" s="89"/>
      <c r="O29" s="20"/>
      <c r="P29" s="88"/>
      <c r="Q29" s="88"/>
      <c r="R29" s="88"/>
      <c r="S29" s="88"/>
      <c r="T29" s="88"/>
      <c r="U29" s="88"/>
      <c r="V29" s="88"/>
      <c r="W29" s="88"/>
      <c r="X29" s="88">
        <v>25000</v>
      </c>
      <c r="Y29" s="88"/>
      <c r="Z29" s="88"/>
      <c r="AA29" s="22"/>
      <c r="AB29" s="97">
        <v>25000</v>
      </c>
      <c r="AC29" s="89"/>
      <c r="AD29" s="97">
        <v>25000</v>
      </c>
      <c r="AE29" s="24">
        <v>25000</v>
      </c>
      <c r="AF29" s="98"/>
      <c r="AG29" s="99"/>
      <c r="AH29" s="44" t="s">
        <v>50</v>
      </c>
    </row>
    <row r="30" spans="1:36" ht="37.9" customHeight="1" x14ac:dyDescent="0.25">
      <c r="A30" s="25"/>
      <c r="B30" s="100" t="s">
        <v>17</v>
      </c>
      <c r="C30" s="101"/>
      <c r="D30" s="102"/>
      <c r="E30" s="103"/>
      <c r="F30" s="104">
        <v>1790450</v>
      </c>
      <c r="G30" s="104">
        <f>SUM(G16:G27)</f>
        <v>559600</v>
      </c>
      <c r="H30" s="104">
        <v>1230850</v>
      </c>
      <c r="I30" s="104">
        <v>200000</v>
      </c>
      <c r="J30" s="104"/>
      <c r="K30" s="105">
        <v>0</v>
      </c>
      <c r="L30" s="104">
        <v>40350</v>
      </c>
      <c r="M30" s="104">
        <v>0</v>
      </c>
      <c r="N30" s="104">
        <v>0</v>
      </c>
      <c r="O30" s="105">
        <v>0</v>
      </c>
      <c r="P30" s="105">
        <v>440000</v>
      </c>
      <c r="Q30" s="105">
        <v>307364</v>
      </c>
      <c r="R30" s="105">
        <v>0</v>
      </c>
      <c r="S30" s="105">
        <v>-135764</v>
      </c>
      <c r="T30" s="105">
        <v>0</v>
      </c>
      <c r="U30" s="105">
        <v>154000</v>
      </c>
      <c r="V30" s="105">
        <v>667000</v>
      </c>
      <c r="W30" s="105">
        <v>29000</v>
      </c>
      <c r="X30" s="105">
        <v>45000</v>
      </c>
      <c r="Y30" s="105">
        <v>5000</v>
      </c>
      <c r="Z30" s="105">
        <v>9500</v>
      </c>
      <c r="AA30" s="106"/>
      <c r="AB30" s="107">
        <v>1722301.05</v>
      </c>
      <c r="AC30" s="107">
        <v>551973.51</v>
      </c>
      <c r="AD30" s="107">
        <v>1170327.54</v>
      </c>
      <c r="AE30" s="107">
        <v>1722301.05</v>
      </c>
      <c r="AF30" s="108"/>
      <c r="AG30" s="57"/>
      <c r="AH30" s="81"/>
    </row>
    <row r="31" spans="1:36" ht="37.9" customHeight="1" x14ac:dyDescent="0.25">
      <c r="A31" s="31"/>
      <c r="B31" s="32"/>
      <c r="C31" s="33"/>
      <c r="D31" s="34"/>
      <c r="E31" s="35"/>
      <c r="F31" s="36"/>
      <c r="G31" s="36"/>
      <c r="H31" s="36"/>
      <c r="I31" s="36"/>
      <c r="J31" s="36"/>
      <c r="K31" s="37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8"/>
      <c r="AB31" s="70"/>
      <c r="AC31" s="70"/>
      <c r="AD31" s="70"/>
      <c r="AE31" s="70"/>
      <c r="AF31" s="41"/>
      <c r="AG31" s="71"/>
      <c r="AH31" s="72"/>
    </row>
    <row r="32" spans="1:36" ht="259.5" customHeight="1" x14ac:dyDescent="0.25">
      <c r="A32" s="31"/>
      <c r="B32" s="77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</row>
    <row r="33" spans="1:33" ht="15.75" x14ac:dyDescent="0.25">
      <c r="A33" s="31"/>
      <c r="B33" s="32"/>
      <c r="C33" s="33"/>
      <c r="D33" s="34"/>
      <c r="E33" s="35"/>
      <c r="F33" s="36"/>
      <c r="G33" s="36"/>
      <c r="H33" s="37"/>
      <c r="I33" s="37"/>
      <c r="J33" s="37"/>
      <c r="K33" s="37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8"/>
      <c r="AB33" s="39"/>
      <c r="AC33" s="40"/>
      <c r="AD33" s="38"/>
      <c r="AE33" s="41"/>
      <c r="AF33" s="41"/>
      <c r="AG33" s="42"/>
    </row>
    <row r="34" spans="1:33" ht="27.75" customHeight="1" x14ac:dyDescent="0.3">
      <c r="B34" s="15"/>
      <c r="C34" s="10"/>
      <c r="D34" s="2"/>
      <c r="E34" s="2"/>
      <c r="F34" s="2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17"/>
      <c r="AB34" s="117"/>
    </row>
    <row r="35" spans="1:33" ht="18.75" x14ac:dyDescent="0.3">
      <c r="B35" s="2"/>
      <c r="C35" s="10"/>
      <c r="D35" s="2"/>
      <c r="E35" s="2"/>
      <c r="F35" s="2"/>
      <c r="G35" s="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33" ht="57" customHeight="1" x14ac:dyDescent="0.3">
      <c r="B36" s="66"/>
      <c r="C36" s="10"/>
      <c r="D36" s="2"/>
      <c r="E36" s="2"/>
      <c r="F36" s="2"/>
      <c r="G36" s="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16"/>
      <c r="AB36" s="116"/>
      <c r="AC36" s="116"/>
    </row>
    <row r="37" spans="1:33" ht="18.75" x14ac:dyDescent="0.3">
      <c r="B37" s="2"/>
      <c r="C37" s="10"/>
      <c r="D37" s="2"/>
      <c r="E37" s="2"/>
      <c r="F37" s="2"/>
      <c r="G37" s="2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</sheetData>
  <mergeCells count="40">
    <mergeCell ref="C13:C15"/>
    <mergeCell ref="AE13:AE15"/>
    <mergeCell ref="AF13:AF15"/>
    <mergeCell ref="G14:H14"/>
    <mergeCell ref="A4:D4"/>
    <mergeCell ref="AA14:AA15"/>
    <mergeCell ref="AB14:AB15"/>
    <mergeCell ref="F14:F15"/>
    <mergeCell ref="A7:AH7"/>
    <mergeCell ref="A9:AH9"/>
    <mergeCell ref="A8:AH8"/>
    <mergeCell ref="K13:L13"/>
    <mergeCell ref="K14:L14"/>
    <mergeCell ref="A10:AH10"/>
    <mergeCell ref="A13:A15"/>
    <mergeCell ref="B13:B15"/>
    <mergeCell ref="AH13:AH15"/>
    <mergeCell ref="AG13:AG15"/>
    <mergeCell ref="AA36:AC36"/>
    <mergeCell ref="AA34:AB34"/>
    <mergeCell ref="O13:P13"/>
    <mergeCell ref="O14:P14"/>
    <mergeCell ref="AC14:AD14"/>
    <mergeCell ref="AA13:AD13"/>
    <mergeCell ref="Q14:R14"/>
    <mergeCell ref="S14:T14"/>
    <mergeCell ref="Q13:R13"/>
    <mergeCell ref="U13:V13"/>
    <mergeCell ref="S13:T13"/>
    <mergeCell ref="Y13:Z13"/>
    <mergeCell ref="Y14:Z14"/>
    <mergeCell ref="U14:V14"/>
    <mergeCell ref="W13:X13"/>
    <mergeCell ref="W14:X14"/>
    <mergeCell ref="E14:E15"/>
    <mergeCell ref="D13:D15"/>
    <mergeCell ref="M13:N13"/>
    <mergeCell ref="E13:H13"/>
    <mergeCell ref="I13:J13"/>
    <mergeCell ref="I14:J14"/>
  </mergeCells>
  <phoneticPr fontId="0" type="noConversion"/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2025-03-10T08:47:18Z</cp:lastPrinted>
  <dcterms:created xsi:type="dcterms:W3CDTF">2021-03-04T13:41:37Z</dcterms:created>
  <dcterms:modified xsi:type="dcterms:W3CDTF">2025-03-10T11:23:04Z</dcterms:modified>
</cp:coreProperties>
</file>